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PPirkimai\KKJ\(2023-KKJ-251) Klijai, sandarikliai bei mechaninio tvirtinimo elementai\Sutartis\"/>
    </mc:Choice>
  </mc:AlternateContent>
  <xr:revisionPtr revIDLastSave="0" documentId="13_ncr:1_{D57AFED3-0C82-48E8-8CA2-25297C376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10" i="1"/>
</calcChain>
</file>

<file path=xl/sharedStrings.xml><?xml version="1.0" encoding="utf-8"?>
<sst xmlns="http://schemas.openxmlformats.org/spreadsheetml/2006/main" count="76" uniqueCount="59">
  <si>
    <t>Eil. Nr.</t>
  </si>
  <si>
    <t>Pavadinimas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</si>
  <si>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</si>
  <si>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</si>
  <si>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</si>
  <si>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</si>
  <si>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</si>
  <si>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</si>
  <si>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</si>
  <si>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</si>
  <si>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Preliminarus kiekis Preliminarios sutarties galiojimo laikotarpiu </t>
  </si>
  <si>
    <t>1 vnt. įkainis Eur be PVM</t>
  </si>
  <si>
    <t>Viso Eur be PVM</t>
  </si>
  <si>
    <t>Vnt.</t>
  </si>
  <si>
    <t>Siūloma markė, gamintojas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</si>
  <si>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</si>
  <si>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</si>
  <si>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</si>
  <si>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</si>
  <si>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</si>
  <si>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</si>
  <si>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</si>
  <si>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</si>
  <si>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</si>
  <si>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SRIEG.STRYPAS DIN976 M27X1000 8.8C.</t>
  </si>
  <si>
    <t>SRIEG.STRYPAS DIN976 M10X1000 8,8C.</t>
  </si>
  <si>
    <t>ISO4017 VARŽTAS 10X80 8.8C.</t>
  </si>
  <si>
    <t>ISO4017 VARŽTAS 16X100 8.8C.</t>
  </si>
  <si>
    <t>ISO4032 VERŽLĖ M10 8 C.</t>
  </si>
  <si>
    <t>ISO4032 VERŽLĖ M16 8 C.</t>
  </si>
  <si>
    <t>APKABA ŽARN. 77-95MM</t>
  </si>
  <si>
    <t>APKABA ŽARN. 26-38MM</t>
  </si>
  <si>
    <t>APKABA ŽARN. 59-63/20MM</t>
  </si>
  <si>
    <t>PAVALKĖLIAI PLAST. 7,8X540 NATUR.</t>
  </si>
  <si>
    <t>KLIJAI SU GRUNTU, klijuoti sunkiai klijuojamoms sintetinėms medžiagoms: polietilenui, polipropilenui, daugumai poliolefinų, elastomerams, teflonui,kaučiukui, silikoninei gumai, silikonui ir kitoms sunkiai klijuojamoms medžiagoms.</t>
  </si>
  <si>
    <t>GRĘŽ. IR PJOV. PASTA be fosforo,silikono bei dervų 500G (ne mažiau kaip 500G)</t>
  </si>
  <si>
    <r>
      <t>PLOKŠTUMŲ HERMET. DOS/0.5MM, T iki 150</t>
    </r>
    <r>
      <rPr>
        <vertAlign val="superscript"/>
        <sz val="10"/>
        <color theme="1"/>
        <rFont val="Arial"/>
        <family val="2"/>
        <charset val="186"/>
      </rPr>
      <t>0</t>
    </r>
    <r>
      <rPr>
        <sz val="10"/>
        <color theme="1"/>
        <rFont val="Arial"/>
        <family val="2"/>
        <charset val="186"/>
      </rPr>
      <t>C, paskirtis: vanduo, alyva,   50G (ne mažiau kaip 50G)</t>
    </r>
  </si>
  <si>
    <t>RIEB. VALIKLIS be acetono 20L (ne mažiau kaip 20L)</t>
  </si>
  <si>
    <t>RŪDŽIŲ MINKŠTIKLIS, Cheminė bazė: Mineralinis aliejus, 5L (ne mažiau kaip 5L)</t>
  </si>
  <si>
    <r>
      <t>SILIKONAS SPECIALUSIS, T iki 250</t>
    </r>
    <r>
      <rPr>
        <vertAlign val="superscript"/>
        <sz val="10"/>
        <color theme="1"/>
        <rFont val="Arial"/>
        <family val="2"/>
        <charset val="186"/>
      </rPr>
      <t>0</t>
    </r>
    <r>
      <rPr>
        <sz val="10"/>
        <color theme="1"/>
        <rFont val="Arial"/>
        <family val="2"/>
        <charset val="186"/>
      </rPr>
      <t>C, paskirtis: vanduo, alyva, 70ML,RAUD. (ne mažiau kaip 70ML)</t>
    </r>
  </si>
  <si>
    <r>
      <t>SILIKONAS SPECIALUSIS, T iki 250</t>
    </r>
    <r>
      <rPr>
        <vertAlign val="superscript"/>
        <sz val="10"/>
        <color theme="1"/>
        <rFont val="Arial"/>
        <family val="2"/>
        <charset val="186"/>
      </rPr>
      <t>0</t>
    </r>
    <r>
      <rPr>
        <sz val="10"/>
        <color theme="1"/>
        <rFont val="Arial"/>
        <family val="2"/>
        <charset val="186"/>
      </rPr>
      <t>C, paskirtis: vanduo, alyva,   70ML,JUOD. (ne mažiau kaip 70ML)</t>
    </r>
  </si>
  <si>
    <t>PLOKŠTUMŲ HERMET. DOS/0.5MM,50G; Flange sealant medium-strength
FLGSEAL-MDSTRTH-50G  WURTH GROUP</t>
  </si>
  <si>
    <t>SILIKONAS SUPER RTV PLUS 200ML, JUODAS  Adh./sealing comp Super RTV silicone no haz. subst
SILSEAL-HTEMP-(SUPER-RTV)-BLACK-200ML WURTH GROUP</t>
  </si>
  <si>
    <r>
      <rPr>
        <b/>
        <sz val="8"/>
        <color theme="1"/>
        <rFont val="Arial"/>
        <family val="2"/>
        <charset val="186"/>
      </rPr>
      <t>SILIKONAS SUPER RTV PLUS 200ML, RAUD</t>
    </r>
    <r>
      <rPr>
        <b/>
        <sz val="10"/>
        <color theme="1"/>
        <rFont val="Arial"/>
        <family val="2"/>
        <charset val="186"/>
      </rPr>
      <t xml:space="preserve">; </t>
    </r>
    <r>
      <rPr>
        <b/>
        <sz val="8"/>
        <color theme="1"/>
        <rFont val="Arial"/>
        <family val="2"/>
        <charset val="186"/>
      </rPr>
      <t>Adh./sealing comp Super RTV silicone no haz. subst</t>
    </r>
    <r>
      <rPr>
        <b/>
        <sz val="10"/>
        <color theme="1"/>
        <rFont val="Arial"/>
        <family val="2"/>
        <charset val="186"/>
      </rPr>
      <t xml:space="preserve">
</t>
    </r>
    <r>
      <rPr>
        <b/>
        <sz val="8"/>
        <color theme="1"/>
        <rFont val="Arial"/>
        <family val="2"/>
        <charset val="186"/>
      </rPr>
      <t>SILSEAL-HTEMP-(SUPER-RTV)-RED-200ML WURTH GROUP</t>
    </r>
  </si>
  <si>
    <r>
      <rPr>
        <b/>
        <sz val="8"/>
        <color theme="1"/>
        <rFont val="Arial"/>
        <family val="2"/>
        <charset val="186"/>
      </rPr>
      <t>GRĘŽ. IR PJOV. PASTA PERFECT 500G</t>
    </r>
    <r>
      <rPr>
        <b/>
        <sz val="10"/>
        <color theme="1"/>
        <rFont val="Arial"/>
        <family val="2"/>
        <charset val="186"/>
      </rPr>
      <t xml:space="preserve">; Drilling/cutting paste CUT+COOL PERFECT
</t>
    </r>
    <r>
      <rPr>
        <b/>
        <sz val="8"/>
        <color theme="1"/>
        <rFont val="Arial"/>
        <family val="2"/>
        <charset val="186"/>
      </rPr>
      <t>CUTPAST-DRILL-(CUT-COOL-PERFECT)-500ML WURTH GROUP</t>
    </r>
  </si>
  <si>
    <t>RIEB. VALIKLIS BREMSENREINIGER 20L WURTH GROUP</t>
  </si>
  <si>
    <t>Pastaba:pasiulytos prekės kaina sudaryta iš dvieju prekiu kliju ir grunto.</t>
  </si>
  <si>
    <t>1. DOS KLIJŲ GRUNTAS 50ML 2.GREITOS FIKS.KLIJAI PLASTOFIX 20G. WURTH GROUP</t>
  </si>
  <si>
    <t>RŪDŽIŲ MINKŠTIKLIS ROSTOFFPLUS 5L WURTH GROUP</t>
  </si>
  <si>
    <t>SRIEG.STRYPAS DIN976 M27X1000 8.8C. WURTH GROUP</t>
  </si>
  <si>
    <t>SRIEG.STRYPAS DIN976 M10X1000 8,8C. WURTH GROUP</t>
  </si>
  <si>
    <t>ISO4017 VARŽTAS 10X80 8.8C. WURTH GROUP</t>
  </si>
  <si>
    <t>ISO4017 VARŽTAS 16X100 8,8C.WURTH GROUP</t>
  </si>
  <si>
    <t>ISO4032 VERŽLĖ M10 8 C. WURTH GROUP</t>
  </si>
  <si>
    <t>ISO4032 VERŽLĖ M16 8 C WURTH GROUP</t>
  </si>
  <si>
    <t>APKABA ŽARN. 77-95MM B-12MM ORIG,W1;  WURTH GROUP</t>
  </si>
  <si>
    <t>APKABA ŽARN. 26-38MM B-12MM ORIG W1;WURTH GROUP</t>
  </si>
  <si>
    <t>APKABA ŽARN. 59-63/20MM,W1; WURTH GROUP</t>
  </si>
  <si>
    <t>PAVALKĖLIAI PLAST. 7,8X540 NATUR. WURTH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</si>
</sst>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i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9"/>
  <sheetViews>
    <sheetView tabSelected="1" workbookViewId="0">
      <selection activeCell="G6" sqref="G6"/>
    </sheetView>
  </sheetViews>
  <sheetFormatPr defaultRowHeight="15" x14ac:dyDescent="0.25"/>
  <cols>
    <col min="2" max="2" width="9.140625" style="3"/>
    <col min="3" max="3" width="46.28515625" style="3" customWidth="1"/>
    <col min="4" max="4" width="37.28515625" style="3" customWidth="1"/>
    <col min="5" max="5" width="9.28515625" style="3" customWidth="1"/>
    <col min="6" max="6" width="13.28515625" style="3" customWidth="1"/>
    <col min="7" max="7" width="10.5703125" style="3" customWidth="1"/>
    <col min="8" max="8" width="14.85546875" style="5" customWidth="1"/>
    <col min="9" max="9" width="17" customWidth="1"/>
  </cols>
  <sheetData>
    <row r="2" spans="2:9" ht="76.5" x14ac:dyDescent="0.25">
      <c r="B2" s="4" t="s">
        <v>0</v>
      </c>
      <c r="C2" s="4" t="s">
        <v>1</v>
      </c>
      <c r="D2" s="4" t="s">
        <v>14</v>
      </c>
      <c r="E2" s="4" t="s">
        <v>13</v>
      </c>
      <c r="F2" s="4" t="s">
        <v>10</v>
      </c>
      <c r="G2" s="4" t="s">
        <v>11</v>
      </c>
      <c r="H2" s="4" t="s">
        <v>12</v>
      </c>
    </row>
    <row r="3" spans="2:9" ht="60.75" x14ac:dyDescent="0.25">
      <c r="B3" s="1" t="s">
        <v>2</v>
      </c>
      <c r="C3" s="2" t="s">
        <v>35</v>
      </c>
      <c r="D3" s="4" t="s">
        <v>44</v>
      </c>
      <c r="E3" s="1" t="s">
        <v>13</v>
      </c>
      <c r="F3" s="8">
        <v>2</v>
      </c>
      <c r="G3" s="11">
        <v>24.5</v>
      </c>
      <c r="H3" s="8">
        <v>49</v>
      </c>
    </row>
    <row r="4" spans="2:9" ht="59.25" x14ac:dyDescent="0.25">
      <c r="B4" s="1" t="s">
        <v>3</v>
      </c>
      <c r="C4" s="2" t="s">
        <v>39</v>
      </c>
      <c r="D4" s="4" t="s">
        <v>43</v>
      </c>
      <c r="E4" s="1" t="s">
        <v>13</v>
      </c>
      <c r="F4" s="8">
        <v>30</v>
      </c>
      <c r="G4" s="11">
        <v>16.57</v>
      </c>
      <c r="H4" s="8">
        <f t="shared" ref="H4:H9" si="0">SUM(F4*G4)</f>
        <v>497.1</v>
      </c>
    </row>
    <row r="5" spans="2:9" ht="56.25" x14ac:dyDescent="0.25">
      <c r="B5" s="1" t="s">
        <v>4</v>
      </c>
      <c r="C5" s="2" t="s">
        <v>40</v>
      </c>
      <c r="D5" s="9" t="s">
        <v>42</v>
      </c>
      <c r="E5" s="1" t="s">
        <v>13</v>
      </c>
      <c r="F5" s="8">
        <v>30</v>
      </c>
      <c r="G5" s="11">
        <v>16.57</v>
      </c>
      <c r="H5" s="8">
        <f t="shared" si="0"/>
        <v>497.1</v>
      </c>
    </row>
    <row r="6" spans="2:9" ht="33.75" x14ac:dyDescent="0.25">
      <c r="B6" s="1" t="s">
        <v>5</v>
      </c>
      <c r="C6" s="2" t="s">
        <v>36</v>
      </c>
      <c r="D6" s="9" t="s">
        <v>41</v>
      </c>
      <c r="E6" s="1" t="s">
        <v>13</v>
      </c>
      <c r="F6" s="8">
        <v>10</v>
      </c>
      <c r="G6" s="11">
        <v>15.65</v>
      </c>
      <c r="H6" s="8">
        <f t="shared" si="0"/>
        <v>156.5</v>
      </c>
    </row>
    <row r="7" spans="2:9" ht="25.5" x14ac:dyDescent="0.25">
      <c r="B7" s="1" t="s">
        <v>6</v>
      </c>
      <c r="C7" s="2" t="s">
        <v>37</v>
      </c>
      <c r="D7" s="9" t="s">
        <v>45</v>
      </c>
      <c r="E7" s="1" t="s">
        <v>13</v>
      </c>
      <c r="F7" s="8">
        <v>10</v>
      </c>
      <c r="G7" s="11">
        <v>64.41</v>
      </c>
      <c r="H7" s="8">
        <f t="shared" si="0"/>
        <v>644.09999999999991</v>
      </c>
    </row>
    <row r="8" spans="2:9" ht="76.5" customHeight="1" x14ac:dyDescent="0.25">
      <c r="B8" s="1" t="s">
        <v>7</v>
      </c>
      <c r="C8" s="7" t="s">
        <v>34</v>
      </c>
      <c r="D8" s="9" t="s">
        <v>47</v>
      </c>
      <c r="E8" s="1" t="s">
        <v>13</v>
      </c>
      <c r="F8" s="8">
        <v>10</v>
      </c>
      <c r="G8" s="11">
        <v>44.76</v>
      </c>
      <c r="H8" s="8">
        <f t="shared" si="0"/>
        <v>447.59999999999997</v>
      </c>
      <c r="I8" t="s">
        <v>46</v>
      </c>
    </row>
    <row r="9" spans="2:9" ht="25.5" x14ac:dyDescent="0.25">
      <c r="B9" s="1" t="s">
        <v>8</v>
      </c>
      <c r="C9" s="2" t="s">
        <v>38</v>
      </c>
      <c r="D9" s="9" t="s">
        <v>48</v>
      </c>
      <c r="E9" s="1" t="s">
        <v>13</v>
      </c>
      <c r="F9" s="8">
        <v>10</v>
      </c>
      <c r="G9" s="11">
        <v>30.28</v>
      </c>
      <c r="H9" s="8">
        <f t="shared" si="0"/>
        <v>302.8</v>
      </c>
    </row>
    <row r="10" spans="2:9" x14ac:dyDescent="0.25">
      <c r="B10" s="1" t="s">
        <v>9</v>
      </c>
      <c r="C10" s="2" t="s">
        <v>24</v>
      </c>
      <c r="D10" s="10" t="s">
        <v>49</v>
      </c>
      <c r="E10" s="1" t="s">
        <v>13</v>
      </c>
      <c r="F10" s="8">
        <v>4</v>
      </c>
      <c r="G10" s="12">
        <v>12.5</v>
      </c>
      <c r="H10" s="8">
        <f>SUM(F10*G10)</f>
        <v>50</v>
      </c>
    </row>
    <row r="11" spans="2:9" x14ac:dyDescent="0.25">
      <c r="B11" s="6" t="s">
        <v>15</v>
      </c>
      <c r="C11" s="2" t="s">
        <v>25</v>
      </c>
      <c r="D11" s="10" t="s">
        <v>50</v>
      </c>
      <c r="E11" s="1" t="s">
        <v>13</v>
      </c>
      <c r="F11" s="8">
        <v>10</v>
      </c>
      <c r="G11" s="12">
        <v>1.8</v>
      </c>
      <c r="H11" s="8">
        <f t="shared" ref="H11:H19" si="1">SUM(F11*G11)</f>
        <v>18</v>
      </c>
    </row>
    <row r="12" spans="2:9" x14ac:dyDescent="0.25">
      <c r="B12" s="6" t="s">
        <v>16</v>
      </c>
      <c r="C12" s="2" t="s">
        <v>26</v>
      </c>
      <c r="D12" s="10" t="s">
        <v>51</v>
      </c>
      <c r="E12" s="1" t="s">
        <v>13</v>
      </c>
      <c r="F12" s="8">
        <v>400</v>
      </c>
      <c r="G12" s="12">
        <v>0.26</v>
      </c>
      <c r="H12" s="8">
        <f t="shared" si="1"/>
        <v>104</v>
      </c>
    </row>
    <row r="13" spans="2:9" x14ac:dyDescent="0.25">
      <c r="B13" s="6" t="s">
        <v>17</v>
      </c>
      <c r="C13" s="2" t="s">
        <v>27</v>
      </c>
      <c r="D13" s="10" t="s">
        <v>52</v>
      </c>
      <c r="E13" s="1" t="s">
        <v>13</v>
      </c>
      <c r="F13" s="8">
        <v>200</v>
      </c>
      <c r="G13" s="12">
        <v>0.88</v>
      </c>
      <c r="H13" s="8">
        <f t="shared" si="1"/>
        <v>176</v>
      </c>
    </row>
    <row r="14" spans="2:9" x14ac:dyDescent="0.25">
      <c r="B14" s="6" t="s">
        <v>18</v>
      </c>
      <c r="C14" s="2" t="s">
        <v>28</v>
      </c>
      <c r="D14" s="10" t="s">
        <v>53</v>
      </c>
      <c r="E14" s="1" t="s">
        <v>13</v>
      </c>
      <c r="F14" s="8">
        <v>400</v>
      </c>
      <c r="G14" s="12">
        <v>0.04</v>
      </c>
      <c r="H14" s="8">
        <f t="shared" si="1"/>
        <v>16</v>
      </c>
    </row>
    <row r="15" spans="2:9" x14ac:dyDescent="0.25">
      <c r="B15" s="6" t="s">
        <v>19</v>
      </c>
      <c r="C15" s="2" t="s">
        <v>29</v>
      </c>
      <c r="D15" s="10" t="s">
        <v>54</v>
      </c>
      <c r="E15" s="1" t="s">
        <v>13</v>
      </c>
      <c r="F15" s="8">
        <v>200</v>
      </c>
      <c r="G15" s="12">
        <v>0.11</v>
      </c>
      <c r="H15" s="8">
        <f t="shared" si="1"/>
        <v>22</v>
      </c>
    </row>
    <row r="16" spans="2:9" x14ac:dyDescent="0.25">
      <c r="B16" s="6" t="s">
        <v>20</v>
      </c>
      <c r="C16" s="2" t="s">
        <v>30</v>
      </c>
      <c r="D16" s="10" t="s">
        <v>55</v>
      </c>
      <c r="E16" s="1" t="s">
        <v>13</v>
      </c>
      <c r="F16" s="8">
        <v>30</v>
      </c>
      <c r="G16" s="12">
        <v>1.85</v>
      </c>
      <c r="H16" s="8">
        <f t="shared" si="1"/>
        <v>55.5</v>
      </c>
    </row>
    <row r="17" spans="2:8" x14ac:dyDescent="0.25">
      <c r="B17" s="6" t="s">
        <v>21</v>
      </c>
      <c r="C17" s="2" t="s">
        <v>31</v>
      </c>
      <c r="D17" s="10" t="s">
        <v>56</v>
      </c>
      <c r="E17" s="1" t="s">
        <v>13</v>
      </c>
      <c r="F17" s="8">
        <v>30</v>
      </c>
      <c r="G17" s="12">
        <v>1.1000000000000001</v>
      </c>
      <c r="H17" s="8">
        <f t="shared" si="1"/>
        <v>33</v>
      </c>
    </row>
    <row r="18" spans="2:8" x14ac:dyDescent="0.25">
      <c r="B18" s="6" t="s">
        <v>22</v>
      </c>
      <c r="C18" s="2" t="s">
        <v>32</v>
      </c>
      <c r="D18" s="10" t="s">
        <v>57</v>
      </c>
      <c r="E18" s="1" t="s">
        <v>13</v>
      </c>
      <c r="F18" s="8">
        <v>20</v>
      </c>
      <c r="G18" s="12">
        <v>1.8</v>
      </c>
      <c r="H18" s="8">
        <f t="shared" si="1"/>
        <v>36</v>
      </c>
    </row>
    <row r="19" spans="2:8" x14ac:dyDescent="0.25">
      <c r="B19" s="6" t="s">
        <v>23</v>
      </c>
      <c r="C19" s="2" t="s">
        <v>33</v>
      </c>
      <c r="D19" s="10" t="s">
        <v>58</v>
      </c>
      <c r="E19" s="1" t="s">
        <v>13</v>
      </c>
      <c r="F19" s="8">
        <v>200</v>
      </c>
      <c r="G19" s="12">
        <v>0.23</v>
      </c>
      <c r="H19" s="8">
        <f t="shared" si="1"/>
        <v>46</v>
      </c>
    </row>
  </sheetData>
  <pageMargins left="0.7" right="0.7" top="0.75" bottom="0.75" header="0.3" footer="0.3"/>
  <pageSetup paperSize="9" scale="85" fitToWidth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Vygantas Strolė</dc:creator>
  <cp:lastModifiedBy>Vygantas Strolė</cp:lastModifiedBy>
  <cp:lastPrinted>2023-10-26T06:28:06Z</cp:lastPrinted>
  <dcterms:created xsi:type="dcterms:W3CDTF">2015-06-05T18:17:20Z</dcterms:created>
  <dcterms:modified xsi:type="dcterms:W3CDTF">2023-11-06T12:03:35Z</dcterms:modified>
</cp:coreProperties>
</file>